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2 Изоляторы проходные\Закупочная документация\ТТ ИТОГ СОГЛАСОВАНО С ГРИЦЕНКО\"/>
    </mc:Choice>
  </mc:AlternateContent>
  <bookViews>
    <workbookView xWindow="0" yWindow="0" windowWidth="51600" windowHeight="17700"/>
  </bookViews>
  <sheets>
    <sheet name="ЛОТ" sheetId="2" r:id="rId1"/>
  </sheets>
  <externalReferences>
    <externalReference r:id="rId2"/>
  </externalReferences>
  <definedNames>
    <definedName name="_xlnm.Print_Area" localSheetId="0">ЛОТ!$A$1:$S$20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2" l="1"/>
  <c r="A18" i="2"/>
  <c r="A19" i="2"/>
  <c r="R20" i="2" l="1"/>
  <c r="A10" i="2" l="1"/>
  <c r="A11" i="2" s="1"/>
  <c r="A12" i="2" s="1"/>
  <c r="A13" i="2" s="1"/>
  <c r="A14" i="2" s="1"/>
  <c r="A15" i="2" s="1"/>
  <c r="A16" i="2" s="1"/>
</calcChain>
</file>

<file path=xl/sharedStrings.xml><?xml version="1.0" encoding="utf-8"?>
<sst xmlns="http://schemas.openxmlformats.org/spreadsheetml/2006/main" count="45" uniqueCount="34">
  <si>
    <t>№ п/п</t>
  </si>
  <si>
    <t>Кол-во</t>
  </si>
  <si>
    <t>Ед. изм.</t>
  </si>
  <si>
    <t>Наименование продукции (товары / работы / услуги), 
являющейся предметом закупки</t>
  </si>
  <si>
    <t>Перечень закупаемой продукции</t>
  </si>
  <si>
    <t>Приложение №1.1</t>
  </si>
  <si>
    <t>шт.</t>
  </si>
  <si>
    <t>1.1. Грузополучатель: филиал АО «ДРСК» «Амурские электрические сети»
ИНН 2801108200, КПП 280102003
675000, РФ, Амурская обл., г.  Благовещенск, ул. Шевченко, 28.
Отгрузочные реквизиты:
Станция Благовещенск Заб. Ж.Д. код – 954704, Код предприятия – 9533   
Для автодоставки: 675000, РФ, Амурская обл., г.  Благовещенск, ул. Театральная, 179.</t>
  </si>
  <si>
    <t>ИТОГО:</t>
  </si>
  <si>
    <t>Изолятор опорный, ИО-10-20 У3 ГОСТ Р 52034-2008</t>
  </si>
  <si>
    <t>Изолятор опорный, ИО-10-3,75 II У3 ГОСТ Р 52034-2008</t>
  </si>
  <si>
    <t>Изолятор опорный, ИОР-10-7,5 II УХЛ2 ГОСТ Р 52034-2008</t>
  </si>
  <si>
    <t>Изолятор проходной , ИПУ-10/2000-12,5 УХЛ1 ГОСТ 20454-85</t>
  </si>
  <si>
    <t>Изолятор проходной, ИПТ-1/250-01</t>
  </si>
  <si>
    <t>Изолятор проходной, ИПТ-1/630-01</t>
  </si>
  <si>
    <t>Изолятор проходной, ИПТ-1/400-01</t>
  </si>
  <si>
    <t>Изолятор проходной, ИПТВ-1/400-630-01</t>
  </si>
  <si>
    <t>Изолятор проходной, ИПТ 6-10/250 А 01</t>
  </si>
  <si>
    <t>Изолятор проходной, ИПУ-10/1000-7,5 УХЛ1 ГОСТ 20454-85</t>
  </si>
  <si>
    <t>Изолятор проходной квадратный фланец, ИПУ-10/630-7,5 УХЛ1 ГОСТ 20454-85</t>
  </si>
  <si>
    <t>Изолятор проходной овальный фланец, ИПУ-10/630-7.5 УХЛ1 
ГОСТ 20454-85</t>
  </si>
  <si>
    <t>Технические характеристики</t>
  </si>
  <si>
    <t>Изолятор опорный керамический: 
Диаметр - 160 мм       
Номинальное напряжение – 10 кВ   
Наибольшее допустимое напряжение - 12 кВ
Минимальная механическая разрушающая сила на изгиб, не менее - 20 кН         
Испытательное напряжение грозового импульса - 80 кВ 
Установочные размеры:
верх: 2 отв. М12.
низ: 2отв. М12</t>
  </si>
  <si>
    <t>Изолятор опорный керамический: 
Диаметр - 82 мм       
Номинальное напряжение – 10 кВ   
Наибольшее допустимое напряжение - 12 кВ
Минимальная механическая разрушающая сила на изгиб, не менее -3,75 кН         
Испытательное напряжение грозового импульса - 80 кВ 
Установочные размеры:
верх: 2 отв. М8.
низ: 1отв. М12</t>
  </si>
  <si>
    <t>Изолятор опорный керамический: 
Диаметр - 112 мм       
Номинальное напряжение – 10 кВ   
Наибольшее допустимое напряжение - 12 кВ
Минимальная механическая разрушающая сила на изгиб, не менее -7,5 кН         
Испытательное напряжение грозового импульса - 80 кВ 
Установочные размеры:
верх: 2 отв. М10.
низ: 1отв. М12</t>
  </si>
  <si>
    <t>Номинальное напряжение – 10 кВ;
Номинальный ток – 2000 А;
Минимальная механическая разрушающая сила на изгиб – не менее 12,5 кН;
Длина пути утечки - не менее 30,0 мм                                                                                                                                                                                                                             Строительная высота H, - 685 мм                                                                        
Установочный размер отверстий - ∅13(195) мм 4 отв.                                                                                                       
Размер флянца - 240 мм</t>
  </si>
  <si>
    <t>Изолятор проходной керамический трансформаторный:
Номинальный ток 250 А
Номинальное напряжение 1 кВ
D-50 мм, H-80 - 95 мм
ТУ 16-757.032-86</t>
  </si>
  <si>
    <t>Изолятор проходной керамический трансформаторный:
Номинальный ток 630 А
Номинальное напряжение 1 кВ
D-70 мм, H-90 мм
ТУ 16-757.032-86</t>
  </si>
  <si>
    <t>Изолятор проходной керамический трансформаторный для вводов:
Номинальный ток 400 А
Номинальное напряжение 1 кВ
D-70 мм, H-90мм
ТУ 16-757.032-86</t>
  </si>
  <si>
    <t>Изолятор проходной керамический трансформаторный для вводов:
Номинальный ток 400 А
Номинальное напряжение 1 кВ
D-85 мм, H-30мм
ТУ 16-757.032-86</t>
  </si>
  <si>
    <t>Изолятор проходной керамический:
Номинальный ток - 1000А                                                                          
Номинальное напряжение – 10 кВ                                                                                            
Испытательное напряжение грозового импульса - 80 кВ 
Минимальная механическая разрушающая сила на изгиб, не менее 7,5 кН 
Фланец - овальный
Длина пути утечки, не менее - 30 см</t>
  </si>
  <si>
    <t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                                   
Испытательное напряжение грозового импульса - 80 кВ 
Минимальная механическая разрушающая сила на изгиб, не менее 7,5 кН 
Фланец - квадратный
Установочный размер отверстий - ∅13(140 +/- 2,2) мм 4 отв.                                       
Длина пути утечки, не менее - 30 см</t>
  </si>
  <si>
    <t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                                   
Испытательное напряжение грозового импульса - 80 кВ 
Минимальная механическая разрушающая сила на изгиб, не менее 7,5 кН 
Фланец - овальный             
Длина пути утечки, не менее - 30 см</t>
  </si>
  <si>
    <t>Изолятор проходной керамический трансформаторный:
Номинальный ток 250 А
Номинальное напряжение 6-10 кВ
Длина пути утечки – не менее 25 см
D-130 мм, H-240 мм
ТУ 16-757.032-86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</si>
</sst>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/>
      <top style="thin">
        <color indexed="64"/>
      </top>
      <bottom/>
      <diagonal/>
    </border>
    <border>
      <left style="thin">
        <color indexed="28"/>
      </left>
      <right/>
      <top style="thin">
        <color indexed="28"/>
      </top>
      <bottom style="thin">
        <color indexed="2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6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1" fillId="0" borderId="0" xfId="0" applyFont="1" applyBorder="1" applyAlignment="1">
      <alignment vertical="top" wrapText="1"/>
    </xf>
    <xf numFmtId="0" fontId="0" fillId="0" borderId="0" xfId="0" applyAlignment="1"/>
    <xf numFmtId="1" fontId="1" fillId="0" borderId="0" xfId="0" applyNumberFormat="1" applyFont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4" fontId="2" fillId="2" borderId="0" xfId="0" applyNumberFormat="1" applyFont="1" applyFill="1" applyBorder="1" applyAlignment="1" applyProtection="1">
      <alignment vertical="top" wrapText="1"/>
    </xf>
    <xf numFmtId="4" fontId="2" fillId="2" borderId="0" xfId="0" applyNumberFormat="1" applyFont="1" applyFill="1" applyBorder="1" applyAlignment="1" applyProtection="1">
      <alignment horizontal="center" vertical="top" wrapText="1"/>
    </xf>
    <xf numFmtId="1" fontId="2" fillId="2" borderId="0" xfId="0" applyNumberFormat="1" applyFont="1" applyFill="1" applyBorder="1" applyAlignment="1" applyProtection="1">
      <alignment horizontal="center" vertical="top" wrapText="1"/>
    </xf>
    <xf numFmtId="0" fontId="7" fillId="0" borderId="13" xfId="0" applyNumberFormat="1" applyFont="1" applyBorder="1" applyAlignment="1">
      <alignment horizontal="center" vertical="center"/>
    </xf>
    <xf numFmtId="0" fontId="7" fillId="0" borderId="0" xfId="0" applyFont="1"/>
    <xf numFmtId="0" fontId="11" fillId="0" borderId="0" xfId="0" applyFont="1" applyAlignment="1">
      <alignment horizontal="center"/>
    </xf>
    <xf numFmtId="0" fontId="0" fillId="0" borderId="0" xfId="0" applyBorder="1"/>
    <xf numFmtId="4" fontId="10" fillId="0" borderId="0" xfId="1" applyNumberFormat="1" applyFont="1" applyBorder="1" applyAlignment="1">
      <alignment horizontal="right" vertical="top"/>
    </xf>
    <xf numFmtId="164" fontId="0" fillId="0" borderId="0" xfId="0" applyNumberFormat="1" applyBorder="1"/>
    <xf numFmtId="2" fontId="10" fillId="0" borderId="0" xfId="1" applyNumberFormat="1" applyFont="1" applyBorder="1" applyAlignment="1">
      <alignment horizontal="right" vertical="top"/>
    </xf>
    <xf numFmtId="0" fontId="7" fillId="0" borderId="15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left" vertical="center" wrapText="1"/>
    </xf>
    <xf numFmtId="0" fontId="7" fillId="0" borderId="13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right"/>
    </xf>
    <xf numFmtId="1" fontId="4" fillId="0" borderId="9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0" fillId="0" borderId="18" xfId="0" applyBorder="1" applyAlignment="1"/>
    <xf numFmtId="0" fontId="11" fillId="3" borderId="20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/>
    </xf>
    <xf numFmtId="0" fontId="5" fillId="0" borderId="21" xfId="0" applyFont="1" applyBorder="1" applyAlignment="1"/>
    <xf numFmtId="0" fontId="0" fillId="0" borderId="21" xfId="0" applyBorder="1" applyAlignment="1"/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/>
    <xf numFmtId="0" fontId="0" fillId="0" borderId="0" xfId="0" applyAlignment="1"/>
    <xf numFmtId="0" fontId="8" fillId="3" borderId="3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8" fillId="3" borderId="4" xfId="0" applyNumberFormat="1" applyFont="1" applyFill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ОТ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abSelected="1" view="pageBreakPreview" zoomScale="85" zoomScaleNormal="85" zoomScaleSheetLayoutView="85" workbookViewId="0">
      <selection activeCell="A7" sqref="A7:S7"/>
    </sheetView>
  </sheetViews>
  <sheetFormatPr defaultRowHeight="15" x14ac:dyDescent="0.25"/>
  <cols>
    <col min="1" max="1" width="3.28515625" customWidth="1"/>
    <col min="2" max="2" width="4.42578125" customWidth="1"/>
    <col min="3" max="3" width="7.85546875" style="7" customWidth="1"/>
    <col min="4" max="4" width="8.5703125" customWidth="1"/>
    <col min="5" max="5" width="6.7109375" style="10" customWidth="1"/>
    <col min="6" max="6" width="6.140625" style="9" customWidth="1"/>
    <col min="7" max="7" width="5.140625" customWidth="1"/>
    <col min="8" max="8" width="4.7109375" customWidth="1"/>
    <col min="9" max="9" width="3.140625" customWidth="1"/>
    <col min="10" max="10" width="3.85546875" customWidth="1"/>
    <col min="11" max="11" width="5.28515625" customWidth="1"/>
    <col min="12" max="12" width="5.140625" customWidth="1"/>
    <col min="13" max="13" width="2.28515625" customWidth="1"/>
    <col min="14" max="14" width="10.28515625" customWidth="1"/>
    <col min="15" max="15" width="3.7109375" customWidth="1"/>
    <col min="16" max="16" width="7" customWidth="1"/>
    <col min="17" max="17" width="0.5703125" hidden="1" customWidth="1"/>
    <col min="18" max="18" width="12.140625" customWidth="1"/>
    <col min="19" max="19" width="45.42578125" customWidth="1"/>
    <col min="21" max="21" width="12.42578125" customWidth="1"/>
  </cols>
  <sheetData>
    <row r="1" spans="1:22" s="11" customFormat="1" ht="34.5" customHeight="1" x14ac:dyDescent="0.3">
      <c r="B1" s="50" t="s">
        <v>5</v>
      </c>
      <c r="C1" s="51"/>
      <c r="D1" s="51"/>
      <c r="E1" s="51"/>
      <c r="F1" s="51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3"/>
    </row>
    <row r="2" spans="1:22" x14ac:dyDescent="0.25">
      <c r="B2" s="1"/>
      <c r="C2" s="6"/>
      <c r="D2" s="1"/>
      <c r="E2" s="1"/>
      <c r="F2" s="8"/>
      <c r="G2" s="1"/>
      <c r="H2" s="1"/>
    </row>
    <row r="3" spans="1:22" s="5" customFormat="1" ht="15.75" customHeight="1" x14ac:dyDescent="0.25">
      <c r="A3" s="2"/>
      <c r="B3" s="4"/>
      <c r="C3" s="12"/>
      <c r="D3" s="4"/>
      <c r="E3" s="13"/>
      <c r="F3" s="14"/>
      <c r="G3" s="3"/>
      <c r="H3" s="3"/>
    </row>
    <row r="4" spans="1:22" ht="16.5" thickBot="1" x14ac:dyDescent="0.3">
      <c r="F4" s="47" t="s">
        <v>4</v>
      </c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</row>
    <row r="5" spans="1:22" ht="15" customHeight="1" x14ac:dyDescent="0.25">
      <c r="A5" s="60" t="s">
        <v>0</v>
      </c>
      <c r="B5" s="55"/>
      <c r="C5" s="62" t="s">
        <v>3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5"/>
      <c r="O5" s="54" t="s">
        <v>2</v>
      </c>
      <c r="P5" s="55"/>
      <c r="Q5" s="58" t="s">
        <v>1</v>
      </c>
      <c r="R5" s="58"/>
      <c r="S5" s="45" t="s">
        <v>21</v>
      </c>
    </row>
    <row r="6" spans="1:22" ht="24.75" customHeight="1" x14ac:dyDescent="0.25">
      <c r="A6" s="61"/>
      <c r="B6" s="57"/>
      <c r="C6" s="56"/>
      <c r="D6" s="59"/>
      <c r="E6" s="59"/>
      <c r="F6" s="59"/>
      <c r="G6" s="59"/>
      <c r="H6" s="59"/>
      <c r="I6" s="59"/>
      <c r="J6" s="59"/>
      <c r="K6" s="59"/>
      <c r="L6" s="59"/>
      <c r="M6" s="59"/>
      <c r="N6" s="57"/>
      <c r="O6" s="56"/>
      <c r="P6" s="57"/>
      <c r="Q6" s="59"/>
      <c r="R6" s="59"/>
      <c r="S6" s="46"/>
    </row>
    <row r="7" spans="1:22" ht="102" customHeight="1" x14ac:dyDescent="0.25">
      <c r="A7" s="42" t="s">
        <v>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4"/>
      <c r="T7" s="18"/>
      <c r="U7" s="18"/>
      <c r="V7" s="18"/>
    </row>
    <row r="8" spans="1:22" ht="133.5" customHeight="1" x14ac:dyDescent="0.25">
      <c r="A8" s="28">
        <v>1</v>
      </c>
      <c r="B8" s="29"/>
      <c r="C8" s="30" t="s">
        <v>9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  <c r="O8" s="33" t="s">
        <v>6</v>
      </c>
      <c r="P8" s="34"/>
      <c r="Q8" s="15">
        <v>46</v>
      </c>
      <c r="R8" s="22">
        <v>3</v>
      </c>
      <c r="S8" s="23" t="s">
        <v>22</v>
      </c>
      <c r="T8" s="19"/>
      <c r="U8" s="20"/>
      <c r="V8" s="18"/>
    </row>
    <row r="9" spans="1:22" ht="135" customHeight="1" x14ac:dyDescent="0.25">
      <c r="A9" s="28">
        <v>2</v>
      </c>
      <c r="B9" s="29"/>
      <c r="C9" s="30" t="s">
        <v>10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2"/>
      <c r="O9" s="33" t="s">
        <v>6</v>
      </c>
      <c r="P9" s="34"/>
      <c r="Q9" s="15">
        <v>5</v>
      </c>
      <c r="R9" s="22">
        <v>65</v>
      </c>
      <c r="S9" s="23" t="s">
        <v>23</v>
      </c>
      <c r="T9" s="19"/>
      <c r="U9" s="20"/>
      <c r="V9" s="18"/>
    </row>
    <row r="10" spans="1:22" ht="135" customHeight="1" x14ac:dyDescent="0.25">
      <c r="A10" s="28">
        <f>A9+1</f>
        <v>3</v>
      </c>
      <c r="B10" s="29"/>
      <c r="C10" s="30" t="s">
        <v>11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3" t="s">
        <v>6</v>
      </c>
      <c r="P10" s="34"/>
      <c r="Q10" s="15">
        <v>15</v>
      </c>
      <c r="R10" s="22">
        <v>42</v>
      </c>
      <c r="S10" s="23" t="s">
        <v>24</v>
      </c>
      <c r="T10" s="19"/>
      <c r="U10" s="20"/>
      <c r="V10" s="18"/>
    </row>
    <row r="11" spans="1:22" ht="112.5" customHeight="1" x14ac:dyDescent="0.25">
      <c r="A11" s="28">
        <f t="shared" ref="A11:A19" si="0">A10+1</f>
        <v>4</v>
      </c>
      <c r="B11" s="29"/>
      <c r="C11" s="30" t="s">
        <v>12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/>
      <c r="O11" s="33" t="s">
        <v>6</v>
      </c>
      <c r="P11" s="34"/>
      <c r="Q11" s="15">
        <v>13</v>
      </c>
      <c r="R11" s="22">
        <v>9</v>
      </c>
      <c r="S11" s="23" t="s">
        <v>25</v>
      </c>
      <c r="T11" s="19"/>
      <c r="U11" s="20"/>
      <c r="V11" s="18"/>
    </row>
    <row r="12" spans="1:22" ht="92.25" customHeight="1" x14ac:dyDescent="0.25">
      <c r="A12" s="28">
        <f t="shared" si="0"/>
        <v>5</v>
      </c>
      <c r="B12" s="29"/>
      <c r="C12" s="30" t="s">
        <v>13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O12" s="33" t="s">
        <v>6</v>
      </c>
      <c r="P12" s="34"/>
      <c r="Q12" s="15">
        <v>176</v>
      </c>
      <c r="R12" s="22">
        <v>16</v>
      </c>
      <c r="S12" s="23" t="s">
        <v>26</v>
      </c>
      <c r="T12" s="19"/>
      <c r="U12" s="20"/>
      <c r="V12" s="18"/>
    </row>
    <row r="13" spans="1:22" ht="84.75" customHeight="1" x14ac:dyDescent="0.25">
      <c r="A13" s="28">
        <f t="shared" si="0"/>
        <v>6</v>
      </c>
      <c r="B13" s="29"/>
      <c r="C13" s="30" t="s">
        <v>14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33" t="s">
        <v>6</v>
      </c>
      <c r="P13" s="34"/>
      <c r="Q13" s="15">
        <v>229</v>
      </c>
      <c r="R13" s="22">
        <v>9</v>
      </c>
      <c r="S13" s="23" t="s">
        <v>27</v>
      </c>
      <c r="T13" s="19"/>
      <c r="U13" s="20"/>
      <c r="V13" s="18"/>
    </row>
    <row r="14" spans="1:22" ht="83.25" customHeight="1" x14ac:dyDescent="0.25">
      <c r="A14" s="28">
        <f t="shared" si="0"/>
        <v>7</v>
      </c>
      <c r="B14" s="29"/>
      <c r="C14" s="30" t="s">
        <v>15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O14" s="33" t="s">
        <v>6</v>
      </c>
      <c r="P14" s="34"/>
      <c r="Q14" s="15">
        <v>58</v>
      </c>
      <c r="R14" s="22">
        <v>12</v>
      </c>
      <c r="S14" s="23" t="s">
        <v>28</v>
      </c>
      <c r="T14" s="19"/>
      <c r="U14" s="20"/>
      <c r="V14" s="18"/>
    </row>
    <row r="15" spans="1:22" ht="84.75" customHeight="1" x14ac:dyDescent="0.25">
      <c r="A15" s="28">
        <f t="shared" si="0"/>
        <v>8</v>
      </c>
      <c r="B15" s="29"/>
      <c r="C15" s="30" t="s">
        <v>16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O15" s="33" t="s">
        <v>6</v>
      </c>
      <c r="P15" s="34"/>
      <c r="Q15" s="15">
        <v>81</v>
      </c>
      <c r="R15" s="22">
        <v>6</v>
      </c>
      <c r="S15" s="23" t="s">
        <v>29</v>
      </c>
      <c r="T15" s="21"/>
      <c r="U15" s="20"/>
      <c r="V15" s="18"/>
    </row>
    <row r="16" spans="1:22" ht="92.25" customHeight="1" x14ac:dyDescent="0.25">
      <c r="A16" s="35">
        <f t="shared" si="0"/>
        <v>9</v>
      </c>
      <c r="B16" s="36"/>
      <c r="C16" s="37" t="s">
        <v>17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9"/>
      <c r="O16" s="40" t="s">
        <v>6</v>
      </c>
      <c r="P16" s="41"/>
      <c r="Q16" s="24">
        <v>84</v>
      </c>
      <c r="R16" s="25">
        <v>24</v>
      </c>
      <c r="S16" s="26" t="s">
        <v>33</v>
      </c>
      <c r="T16" s="19"/>
      <c r="U16" s="20"/>
      <c r="V16" s="18"/>
    </row>
    <row r="17" spans="1:22" ht="116.25" customHeight="1" x14ac:dyDescent="0.25">
      <c r="A17" s="35">
        <f t="shared" si="0"/>
        <v>10</v>
      </c>
      <c r="B17" s="36"/>
      <c r="C17" s="30" t="s">
        <v>18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3" t="s">
        <v>6</v>
      </c>
      <c r="P17" s="34"/>
      <c r="Q17" s="15">
        <v>59</v>
      </c>
      <c r="R17" s="22">
        <v>36</v>
      </c>
      <c r="S17" s="23" t="s">
        <v>30</v>
      </c>
      <c r="T17" s="19"/>
      <c r="U17" s="20"/>
      <c r="V17" s="18"/>
    </row>
    <row r="18" spans="1:22" ht="142.5" customHeight="1" x14ac:dyDescent="0.25">
      <c r="A18" s="35">
        <f t="shared" si="0"/>
        <v>11</v>
      </c>
      <c r="B18" s="36"/>
      <c r="C18" s="30" t="s">
        <v>19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  <c r="O18" s="33" t="s">
        <v>6</v>
      </c>
      <c r="P18" s="34"/>
      <c r="Q18" s="15">
        <v>58</v>
      </c>
      <c r="R18" s="22">
        <v>24</v>
      </c>
      <c r="S18" s="23" t="s">
        <v>31</v>
      </c>
      <c r="T18" s="19"/>
      <c r="U18" s="20"/>
      <c r="V18" s="18"/>
    </row>
    <row r="19" spans="1:22" ht="117" customHeight="1" x14ac:dyDescent="0.25">
      <c r="A19" s="35">
        <f t="shared" si="0"/>
        <v>12</v>
      </c>
      <c r="B19" s="36"/>
      <c r="C19" s="30" t="s">
        <v>20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2"/>
      <c r="O19" s="33" t="s">
        <v>6</v>
      </c>
      <c r="P19" s="34"/>
      <c r="Q19" s="15">
        <v>3</v>
      </c>
      <c r="R19" s="22">
        <v>252</v>
      </c>
      <c r="S19" s="23" t="s">
        <v>32</v>
      </c>
      <c r="T19" s="19"/>
      <c r="U19" s="20"/>
      <c r="V19" s="18"/>
    </row>
    <row r="20" spans="1:22" x14ac:dyDescent="0.25">
      <c r="A20" s="27" t="s">
        <v>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16"/>
      <c r="R20" s="17">
        <f>SUM(R8:R19)</f>
        <v>498</v>
      </c>
    </row>
  </sheetData>
  <mergeCells count="45">
    <mergeCell ref="S5:S6"/>
    <mergeCell ref="F4:R4"/>
    <mergeCell ref="B1:S1"/>
    <mergeCell ref="A10:B10"/>
    <mergeCell ref="C10:N10"/>
    <mergeCell ref="O10:P10"/>
    <mergeCell ref="A9:B9"/>
    <mergeCell ref="C9:N9"/>
    <mergeCell ref="O9:P9"/>
    <mergeCell ref="O5:P6"/>
    <mergeCell ref="Q5:R6"/>
    <mergeCell ref="A8:B8"/>
    <mergeCell ref="C8:N8"/>
    <mergeCell ref="O8:P8"/>
    <mergeCell ref="A5:B6"/>
    <mergeCell ref="C5:N6"/>
    <mergeCell ref="A7:S7"/>
    <mergeCell ref="A12:B12"/>
    <mergeCell ref="C12:N12"/>
    <mergeCell ref="O12:P12"/>
    <mergeCell ref="A11:B11"/>
    <mergeCell ref="C11:N11"/>
    <mergeCell ref="O11:P11"/>
    <mergeCell ref="A14:B14"/>
    <mergeCell ref="C14:N14"/>
    <mergeCell ref="O14:P14"/>
    <mergeCell ref="A13:B13"/>
    <mergeCell ref="C13:N13"/>
    <mergeCell ref="O13:P13"/>
    <mergeCell ref="A16:B16"/>
    <mergeCell ref="C16:N16"/>
    <mergeCell ref="O16:P16"/>
    <mergeCell ref="A15:B15"/>
    <mergeCell ref="C15:N15"/>
    <mergeCell ref="O15:P15"/>
    <mergeCell ref="A20:P20"/>
    <mergeCell ref="A17:B17"/>
    <mergeCell ref="C17:N17"/>
    <mergeCell ref="O17:P17"/>
    <mergeCell ref="A19:B19"/>
    <mergeCell ref="C19:N19"/>
    <mergeCell ref="O19:P19"/>
    <mergeCell ref="A18:B18"/>
    <mergeCell ref="C18:N18"/>
    <mergeCell ref="O18:P18"/>
  </mergeCells>
  <pageMargins left="0.70866141732283472" right="0.70866141732283472" top="0.74803149606299213" bottom="0.74803149606299213" header="0.31496062992125984" footer="0.31496062992125984"/>
  <pageSetup paperSize="9" scale="4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2021-10-13T07:25:19Z</cp:lastPrinted>
  <dcterms:created xsi:type="dcterms:W3CDTF">2018-05-22T01:14:50Z</dcterms:created>
  <dcterms:modified xsi:type="dcterms:W3CDTF">2021-10-21T00:30:40Z</dcterms:modified>
</cp:coreProperties>
</file>